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08ED0B3-6AC8-4A82-B19B-F7E25370B8AF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Лист1" sheetId="18" state="hidden" r:id="rId2"/>
    <sheet name="Способы закупок" sheetId="17" state="hidden" r:id="rId3"/>
  </sheets>
  <definedNames>
    <definedName name="ВНЕОБОРОТНЫЕ_АКТИВЫ" localSheetId="2">#REF!</definedName>
    <definedName name="ВНЕОБОРОТНЫЕ_АКТИВЫ">#REF!</definedName>
    <definedName name="Доходы_будущих_периодов" localSheetId="2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2" i="16" l="1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11" i="16"/>
  <c r="G11" i="16"/>
  <c r="G12" i="16" s="1"/>
  <c r="G13" i="16" l="1"/>
  <c r="H12" i="16"/>
  <c r="J12" i="16" s="1"/>
  <c r="H11" i="16"/>
  <c r="J11" i="16" s="1"/>
  <c r="F7" i="17"/>
  <c r="G14" i="16" l="1"/>
  <c r="H13" i="16"/>
  <c r="J13" i="16" s="1"/>
  <c r="J33" i="16"/>
  <c r="I33" i="16"/>
  <c r="G15" i="16" l="1"/>
  <c r="H14" i="16"/>
  <c r="J14" i="16" s="1"/>
  <c r="G16" i="16" l="1"/>
  <c r="H15" i="16"/>
  <c r="J15" i="16" s="1"/>
  <c r="G17" i="16" l="1"/>
  <c r="H16" i="16"/>
  <c r="J16" i="16" s="1"/>
  <c r="G18" i="16" l="1"/>
  <c r="H17" i="16"/>
  <c r="J17" i="16" s="1"/>
  <c r="G19" i="16" l="1"/>
  <c r="H18" i="16"/>
  <c r="J18" i="16" s="1"/>
  <c r="G20" i="16" l="1"/>
  <c r="H19" i="16"/>
  <c r="J19" i="16" s="1"/>
  <c r="G21" i="16" l="1"/>
  <c r="H20" i="16"/>
  <c r="J20" i="16" s="1"/>
  <c r="G22" i="16" l="1"/>
  <c r="H21" i="16"/>
  <c r="J21" i="16" s="1"/>
  <c r="G23" i="16" l="1"/>
  <c r="H22" i="16"/>
  <c r="J22" i="16" s="1"/>
  <c r="G24" i="16" l="1"/>
  <c r="H23" i="16"/>
  <c r="J23" i="16" s="1"/>
  <c r="G25" i="16" l="1"/>
  <c r="H24" i="16"/>
  <c r="J24" i="16" s="1"/>
  <c r="G26" i="16" l="1"/>
  <c r="H25" i="16"/>
  <c r="J25" i="16" s="1"/>
  <c r="G27" i="16" l="1"/>
  <c r="H26" i="16"/>
  <c r="J26" i="16" s="1"/>
  <c r="G28" i="16" l="1"/>
  <c r="H27" i="16"/>
  <c r="J27" i="16" s="1"/>
  <c r="G29" i="16" l="1"/>
  <c r="H28" i="16"/>
  <c r="J28" i="16" s="1"/>
  <c r="G30" i="16" l="1"/>
  <c r="H29" i="16"/>
  <c r="J29" i="16" s="1"/>
  <c r="G31" i="16" l="1"/>
  <c r="H30" i="16"/>
  <c r="J30" i="16" s="1"/>
  <c r="G32" i="16" l="1"/>
  <c r="H32" i="16" s="1"/>
  <c r="J32" i="16" s="1"/>
  <c r="H31" i="16"/>
  <c r="J31" i="16" s="1"/>
</calcChain>
</file>

<file path=xl/sharedStrings.xml><?xml version="1.0" encoding="utf-8"?>
<sst xmlns="http://schemas.openxmlformats.org/spreadsheetml/2006/main" count="87" uniqueCount="72">
  <si>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</si>
  <si>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</si>
  <si>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</si>
  <si>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</si>
  <si>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</si>
  <si>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</si>
  <si>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</si>
  <si>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</si>
  <si>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</si>
  <si>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</si>
  <si>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Сумма (без НДС)</t>
  </si>
  <si>
    <t>Сумма (с НДС)</t>
  </si>
  <si>
    <t>ИТОГО</t>
  </si>
  <si>
    <t>Вводные данные</t>
  </si>
  <si>
    <t>Единица измерения продукции</t>
  </si>
  <si>
    <t>Дополнительная информация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</si>
  <si>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</si>
  <si>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</si>
  <si>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</si>
  <si>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</si>
  <si>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</si>
  <si>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</si>
  <si>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</si>
  <si>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</si>
  <si>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</si>
  <si>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</si>
  <si>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</si>
  <si>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</si>
  <si>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</si>
  <si>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</si>
  <si>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</si>
  <si>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</si>
  <si>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</si>
  <si>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</si>
  <si>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выемка грунта</t>
  </si>
  <si>
    <t>укладка монолитного железобетона</t>
  </si>
  <si>
    <t>монтаж металлоконструкций</t>
  </si>
  <si>
    <t>окраска эмалью металлических огрунтованных поверхностей</t>
  </si>
  <si>
    <t>прокладка силового (контрольного) кабеля</t>
  </si>
  <si>
    <t>руб/м3</t>
  </si>
  <si>
    <t>обратная засыпка песком</t>
  </si>
  <si>
    <t>укладка монолитного бетона (подготовка, набетонка)</t>
  </si>
  <si>
    <t>руб/тн</t>
  </si>
  <si>
    <t>руб/м2</t>
  </si>
  <si>
    <t>нанесение АКЗ</t>
  </si>
  <si>
    <t>окраска эмалью металлических грунтованных поверхностей</t>
  </si>
  <si>
    <t>нанесение огнезащитного покрытия на металлоконструкции: R45, R60, R90</t>
  </si>
  <si>
    <t>руб/км</t>
  </si>
  <si>
    <t>монтаж тепломеханического оборудования: паровой котел, турбина</t>
  </si>
  <si>
    <t>тн</t>
  </si>
  <si>
    <t>Песок</t>
  </si>
  <si>
    <t>2.1</t>
  </si>
  <si>
    <t>бетон В7,5 (М100)</t>
  </si>
  <si>
    <t>3.1</t>
  </si>
  <si>
    <t>бетон В30 (М400)</t>
  </si>
  <si>
    <t>бетон В25 W8</t>
  </si>
  <si>
    <t>4.1</t>
  </si>
  <si>
    <t>4.2</t>
  </si>
  <si>
    <t>4.3</t>
  </si>
  <si>
    <t>арматура A500, диам.12,диам.25</t>
  </si>
  <si>
    <t>огрунтовка металлических поверхностей в 2 слоя</t>
  </si>
  <si>
    <t>грунтовка АК-070 (или аналог)</t>
  </si>
  <si>
    <t>руб/кг</t>
  </si>
  <si>
    <t>6.1</t>
  </si>
  <si>
    <t>эмаль ХВ-124 (или аналог)</t>
  </si>
  <si>
    <t>8.1</t>
  </si>
  <si>
    <t>11.1</t>
  </si>
  <si>
    <t>11.2</t>
  </si>
  <si>
    <t>11.3</t>
  </si>
  <si>
    <t>кабель силовой с медными жилами ВВГнг(A)-LS 5х95мс (N, PE)-1000</t>
  </si>
  <si>
    <t>кабель силовой с медными жилами ВВГнг(A)-LS 5х2,5мк-660</t>
  </si>
  <si>
    <t xml:space="preserve">кабель КУПЭВнг(А)-LS 2х2х0,5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</si>
</sst>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0" fontId="3" fillId="0" borderId="3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vertical="center"/>
    </xf>
    <xf numFmtId="9" fontId="3" fillId="0" borderId="3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49" fontId="3" fillId="0" borderId="13" xfId="0" applyNumberFormat="1" applyFont="1" applyBorder="1" applyAlignment="1" applyProtection="1">
      <alignment vertical="center" wrapText="1"/>
      <protection locked="0"/>
    </xf>
    <xf numFmtId="0" fontId="3" fillId="0" borderId="13" xfId="0" applyNumberFormat="1" applyFont="1" applyBorder="1" applyAlignment="1" applyProtection="1">
      <alignment horizontal="left" vertical="center"/>
      <protection locked="0"/>
    </xf>
    <xf numFmtId="9" fontId="3" fillId="0" borderId="13" xfId="0" applyNumberFormat="1" applyFont="1" applyBorder="1" applyAlignment="1" applyProtection="1">
      <alignment horizontal="left" vertical="center"/>
      <protection locked="0"/>
    </xf>
    <xf numFmtId="49" fontId="2" fillId="0" borderId="13" xfId="0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 xr:uid="{00000000-0005-0000-0000-000001000000}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3" formatCode="0%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K33" totalsRowShown="0" headerRowDxfId="18" dataDxfId="17" tableBorderDxfId="16">
  <autoFilter ref="B10:K33" xr:uid="{00000000-0009-0000-0100-00000F000000}"/>
  <tableColumns count="10">
    <tableColumn id="1" xr3:uid="{00000000-0010-0000-0000-000001000000}" name="№" dataDxfId="15"/>
    <tableColumn id="2" xr3:uid="{00000000-0010-0000-0000-000002000000}" name="Вводные данные" dataDxfId="14"/>
    <tableColumn id="3" xr3:uid="{00000000-0010-0000-0000-000003000000}" name="Единица измерения продукции" dataDxfId="13"/>
    <tableColumn id="9" xr3:uid="{00000000-0010-0000-0000-000009000000}" name="Кол-во (объем)" dataDxfId="12"/>
    <tableColumn id="4" xr3:uid="{00000000-0010-0000-0000-000004000000}" name="Цена за ед  продукции (без НДС)" dataDxfId="11">
      <calculatedColumnFormula>SUBTOTAL(109,F10:F10)</calculatedColumnFormula>
    </tableColumn>
    <tableColumn id="7" xr3:uid="{00000000-0010-0000-0000-000007000000}" name="НДС (%)" dataDxfId="10">
      <calculatedColumnFormula>G10</calculatedColumnFormula>
    </tableColumn>
    <tableColumn id="6" xr3:uid="{00000000-0010-0000-0000-000006000000}" name="Цена за ед продукции (с НДС)" dataDxfId="9"/>
    <tableColumn id="12" xr3:uid="{00000000-0010-0000-0000-00000C000000}" name="Сумма (без НДС)" dataDxfId="8"/>
    <tableColumn id="13" xr3:uid="{00000000-0010-0000-0000-00000D000000}" name="Сумма (с НДС)" dataDxfId="7"/>
    <tableColumn id="5" xr3:uid="{00000000-0010-0000-0000-000005000000}" name="Дополнительная информация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showGridLines="0" tabSelected="1" zoomScaleNormal="100" zoomScaleSheetLayoutView="110" workbookViewId="0">
      <selection activeCell="Q6" sqref="Q6"/>
    </sheetView>
  </sheetViews>
  <sheetFormatPr defaultColWidth="9.140625" defaultRowHeight="21.75" customHeight="1" x14ac:dyDescent="0.25"/>
  <cols>
    <col min="1" max="1" width="3.85546875" style="3" customWidth="1"/>
    <col min="2" max="2" width="5.7109375" style="7" customWidth="1"/>
    <col min="3" max="3" width="31.5703125" style="3" customWidth="1"/>
    <col min="4" max="4" width="15.42578125" style="3" customWidth="1"/>
    <col min="5" max="5" width="10" style="3" customWidth="1"/>
    <col min="6" max="6" width="16.28515625" style="3" customWidth="1"/>
    <col min="7" max="7" width="18.140625" style="3" customWidth="1"/>
    <col min="8" max="8" width="13.28515625" style="3" customWidth="1"/>
    <col min="9" max="9" width="11.7109375" style="3" customWidth="1"/>
    <col min="10" max="10" width="8.5703125" style="3" customWidth="1"/>
    <col min="11" max="11" width="19" style="3" customWidth="1"/>
    <col min="12" max="16384" width="9.140625" style="3"/>
  </cols>
  <sheetData>
    <row r="1" spans="1:11" ht="21.75" customHeight="1" x14ac:dyDescent="0.25">
      <c r="A1" s="1"/>
      <c r="B1" s="21" t="s">
        <v>5</v>
      </c>
      <c r="C1" s="2"/>
      <c r="D1" s="2"/>
      <c r="E1" s="2"/>
      <c r="F1" s="2"/>
      <c r="G1" s="2"/>
    </row>
    <row r="2" spans="1:11" ht="21.75" customHeight="1" x14ac:dyDescent="0.25">
      <c r="A2" s="4"/>
      <c r="B2" s="18" t="s">
        <v>16</v>
      </c>
      <c r="C2" s="4"/>
      <c r="D2" s="4"/>
      <c r="E2" s="4"/>
      <c r="F2" s="4"/>
      <c r="G2" s="4"/>
      <c r="H2" s="4"/>
      <c r="I2" s="4"/>
      <c r="J2" s="4"/>
      <c r="K2" s="2"/>
    </row>
    <row r="3" spans="1:11" ht="21.75" customHeight="1" x14ac:dyDescent="0.25">
      <c r="A3" s="4"/>
      <c r="B3" s="40" t="s">
        <v>3</v>
      </c>
      <c r="C3" s="38"/>
      <c r="D3" s="44"/>
      <c r="E3" s="45"/>
      <c r="F3" s="22"/>
      <c r="G3" s="20"/>
      <c r="H3" s="20"/>
      <c r="I3" s="23"/>
      <c r="J3" s="23"/>
    </row>
    <row r="4" spans="1:11" ht="21.75" customHeight="1" x14ac:dyDescent="0.25">
      <c r="A4" s="4"/>
      <c r="B4" s="40" t="s">
        <v>18</v>
      </c>
      <c r="C4" s="50"/>
      <c r="D4" s="41"/>
      <c r="E4" s="42"/>
      <c r="F4" s="42"/>
      <c r="G4" s="42"/>
      <c r="H4" s="42"/>
      <c r="I4" s="42"/>
      <c r="J4" s="43"/>
    </row>
    <row r="5" spans="1:11" ht="37.5" customHeight="1" x14ac:dyDescent="0.25">
      <c r="A5" s="4"/>
      <c r="B5" s="40" t="s">
        <v>4</v>
      </c>
      <c r="C5" s="38"/>
      <c r="D5" s="41"/>
      <c r="E5" s="42"/>
      <c r="F5" s="42"/>
      <c r="G5" s="42"/>
      <c r="H5" s="42"/>
      <c r="I5" s="42"/>
      <c r="J5" s="43"/>
    </row>
    <row r="6" spans="1:11" ht="21" customHeight="1" x14ac:dyDescent="0.25">
      <c r="A6" s="5"/>
      <c r="B6" s="40" t="s">
        <v>6</v>
      </c>
      <c r="C6" s="38"/>
      <c r="D6" s="46"/>
      <c r="E6" s="49"/>
      <c r="F6" s="49"/>
      <c r="G6" s="49"/>
      <c r="H6" s="49"/>
      <c r="I6" s="49"/>
      <c r="J6" s="47"/>
    </row>
    <row r="7" spans="1:11" ht="21.75" customHeight="1" x14ac:dyDescent="0.25">
      <c r="A7" s="5"/>
      <c r="B7" s="6" t="s">
        <v>1</v>
      </c>
      <c r="C7" s="19"/>
      <c r="D7" s="46"/>
      <c r="E7" s="47"/>
      <c r="F7" s="48"/>
      <c r="G7" s="48"/>
      <c r="H7" s="20"/>
      <c r="I7" s="23"/>
      <c r="J7" s="23"/>
    </row>
    <row r="8" spans="1:11" ht="33.75" customHeight="1" x14ac:dyDescent="0.25">
      <c r="A8" s="5"/>
      <c r="B8" s="38" t="s">
        <v>17</v>
      </c>
      <c r="C8" s="38"/>
      <c r="D8" s="39"/>
      <c r="E8" s="39"/>
      <c r="F8" s="25"/>
      <c r="G8" s="25"/>
      <c r="H8" s="25"/>
      <c r="I8" s="23"/>
      <c r="J8" s="23"/>
    </row>
    <row r="9" spans="1:11" ht="21.75" customHeight="1" x14ac:dyDescent="0.25">
      <c r="A9" s="5"/>
      <c r="B9" s="27"/>
      <c r="C9" s="27"/>
      <c r="D9" s="28"/>
      <c r="E9" s="28"/>
      <c r="F9" s="25"/>
      <c r="G9" s="25" t="s">
        <v>33</v>
      </c>
      <c r="H9" s="25"/>
      <c r="I9" s="23"/>
      <c r="J9" s="23"/>
    </row>
    <row r="10" spans="1:11" s="7" customFormat="1" ht="47.25" x14ac:dyDescent="0.25">
      <c r="B10" s="26" t="s">
        <v>0</v>
      </c>
      <c r="C10" s="26" t="s">
        <v>13</v>
      </c>
      <c r="D10" s="26" t="s">
        <v>14</v>
      </c>
      <c r="E10" s="26" t="s">
        <v>7</v>
      </c>
      <c r="F10" s="14" t="s">
        <v>8</v>
      </c>
      <c r="G10" s="14" t="s">
        <v>2</v>
      </c>
      <c r="H10" s="14" t="s">
        <v>9</v>
      </c>
      <c r="I10" s="14" t="s">
        <v>10</v>
      </c>
      <c r="J10" s="14" t="s">
        <v>11</v>
      </c>
      <c r="K10" s="8" t="s">
        <v>15</v>
      </c>
    </row>
    <row r="11" spans="1:11" s="10" customFormat="1" ht="21.75" customHeight="1" x14ac:dyDescent="0.25">
      <c r="A11" s="9"/>
      <c r="B11" s="15">
        <v>1</v>
      </c>
      <c r="C11" s="24" t="s">
        <v>34</v>
      </c>
      <c r="D11" s="17" t="s">
        <v>39</v>
      </c>
      <c r="E11" s="16">
        <v>284280</v>
      </c>
      <c r="F11" s="16"/>
      <c r="G11" s="54" t="str">
        <f t="shared" ref="G11:G12" si="0">G10</f>
        <v>НДС (%)</v>
      </c>
      <c r="H11" s="33" t="e">
        <f>ПозиционноеЦеновое[[#This Row],[Цена за ед  продукции (без НДС)]]*(1+ПозиционноеЦеновое[[#This Row],[НДС (%)]])</f>
        <v>#VALUE!</v>
      </c>
      <c r="I11" s="33">
        <f>ПозиционноеЦеновое[[#This Row],[Кол-во (объем)]]*ПозиционноеЦеновое[[#This Row],[Цена за ед  продукции (без НДС)]]</f>
        <v>0</v>
      </c>
      <c r="J11" s="34" t="e">
        <f>ПозиционноеЦеновое[[#This Row],[Кол-во (объем)]]*ПозиционноеЦеновое[[#This Row],[Цена за ед продукции (с НДС)]]</f>
        <v>#VALUE!</v>
      </c>
      <c r="K11" s="17"/>
    </row>
    <row r="12" spans="1:11" s="10" customFormat="1" ht="22.5" customHeight="1" x14ac:dyDescent="0.25">
      <c r="A12" s="9"/>
      <c r="B12" s="15">
        <v>2</v>
      </c>
      <c r="C12" s="24" t="s">
        <v>40</v>
      </c>
      <c r="D12" s="17" t="s">
        <v>39</v>
      </c>
      <c r="E12" s="16"/>
      <c r="F12" s="16"/>
      <c r="G12" s="54" t="str">
        <f t="shared" si="0"/>
        <v>НДС (%)</v>
      </c>
      <c r="H12" s="33" t="e">
        <f>ПозиционноеЦеновое[[#This Row],[Цена за ед  продукции (без НДС)]]*(1+ПозиционноеЦеновое[[#This Row],[НДС (%)]])</f>
        <v>#VALUE!</v>
      </c>
      <c r="I12" s="33">
        <f>ПозиционноеЦеновое[[#This Row],[Кол-во (объем)]]*ПозиционноеЦеновое[[#This Row],[Цена за ед  продукции (без НДС)]]</f>
        <v>0</v>
      </c>
      <c r="J12" s="34" t="e">
        <f>ПозиционноеЦеновое[[#This Row],[Кол-во (объем)]]*ПозиционноеЦеновое[[#This Row],[Цена за ед продукции (с НДС)]]</f>
        <v>#VALUE!</v>
      </c>
      <c r="K12" s="17"/>
    </row>
    <row r="13" spans="1:11" s="10" customFormat="1" ht="24" customHeight="1" x14ac:dyDescent="0.25">
      <c r="A13" s="9"/>
      <c r="B13" s="55" t="s">
        <v>51</v>
      </c>
      <c r="C13" s="52" t="s">
        <v>50</v>
      </c>
      <c r="D13" s="17" t="s">
        <v>39</v>
      </c>
      <c r="E13" s="53"/>
      <c r="F13" s="53"/>
      <c r="G13" s="54" t="str">
        <f>G12</f>
        <v>НДС (%)</v>
      </c>
      <c r="H13" s="33" t="e">
        <f>ПозиционноеЦеновое[[#This Row],[Цена за ед  продукции (без НДС)]]*(1+ПозиционноеЦеновое[[#This Row],[НДС (%)]])</f>
        <v>#VALUE!</v>
      </c>
      <c r="I13" s="33">
        <f>ПозиционноеЦеновое[[#This Row],[Кол-во (объем)]]*ПозиционноеЦеновое[[#This Row],[Цена за ед  продукции (без НДС)]]</f>
        <v>0</v>
      </c>
      <c r="J13" s="34" t="e">
        <f>ПозиционноеЦеновое[[#This Row],[Кол-во (объем)]]*ПозиционноеЦеновое[[#This Row],[Цена за ед продукции (с НДС)]]</f>
        <v>#VALUE!</v>
      </c>
      <c r="K13" s="17"/>
    </row>
    <row r="14" spans="1:11" s="10" customFormat="1" ht="36" customHeight="1" x14ac:dyDescent="0.25">
      <c r="A14" s="9"/>
      <c r="B14" s="15">
        <v>3</v>
      </c>
      <c r="C14" s="24" t="s">
        <v>41</v>
      </c>
      <c r="D14" s="17" t="s">
        <v>39</v>
      </c>
      <c r="E14" s="16">
        <v>15000</v>
      </c>
      <c r="F14" s="16"/>
      <c r="G14" s="54" t="str">
        <f t="shared" ref="G14:G32" si="1">G13</f>
        <v>НДС (%)</v>
      </c>
      <c r="H14" s="33" t="e">
        <f>ПозиционноеЦеновое[[#This Row],[Цена за ед  продукции (без НДС)]]*(1+ПозиционноеЦеновое[[#This Row],[НДС (%)]])</f>
        <v>#VALUE!</v>
      </c>
      <c r="I14" s="33">
        <f>ПозиционноеЦеновое[[#This Row],[Кол-во (объем)]]*ПозиционноеЦеновое[[#This Row],[Цена за ед  продукции (без НДС)]]</f>
        <v>0</v>
      </c>
      <c r="J14" s="34" t="e">
        <f>ПозиционноеЦеновое[[#This Row],[Кол-во (объем)]]*ПозиционноеЦеновое[[#This Row],[Цена за ед продукции (с НДС)]]</f>
        <v>#VALUE!</v>
      </c>
      <c r="K14" s="17"/>
    </row>
    <row r="15" spans="1:11" s="10" customFormat="1" ht="24.75" customHeight="1" x14ac:dyDescent="0.25">
      <c r="A15" s="9"/>
      <c r="B15" s="55" t="s">
        <v>53</v>
      </c>
      <c r="C15" s="52" t="s">
        <v>52</v>
      </c>
      <c r="D15" s="17" t="s">
        <v>39</v>
      </c>
      <c r="E15" s="53">
        <v>15000</v>
      </c>
      <c r="F15" s="53"/>
      <c r="G15" s="54" t="str">
        <f t="shared" si="1"/>
        <v>НДС (%)</v>
      </c>
      <c r="H15" s="33" t="e">
        <f>ПозиционноеЦеновое[[#This Row],[Цена за ед  продукции (без НДС)]]*(1+ПозиционноеЦеновое[[#This Row],[НДС (%)]])</f>
        <v>#VALUE!</v>
      </c>
      <c r="I15" s="33">
        <f>ПозиционноеЦеновое[[#This Row],[Кол-во (объем)]]*ПозиционноеЦеновое[[#This Row],[Цена за ед  продукции (без НДС)]]</f>
        <v>0</v>
      </c>
      <c r="J15" s="34" t="e">
        <f>ПозиционноеЦеновое[[#This Row],[Кол-во (объем)]]*ПозиционноеЦеновое[[#This Row],[Цена за ед продукции (с НДС)]]</f>
        <v>#VALUE!</v>
      </c>
      <c r="K15" s="17"/>
    </row>
    <row r="16" spans="1:11" s="10" customFormat="1" ht="34.5" customHeight="1" x14ac:dyDescent="0.25">
      <c r="A16" s="9"/>
      <c r="B16" s="15">
        <v>4</v>
      </c>
      <c r="C16" s="24" t="s">
        <v>35</v>
      </c>
      <c r="D16" s="17" t="s">
        <v>39</v>
      </c>
      <c r="E16" s="16">
        <v>75000</v>
      </c>
      <c r="F16" s="16"/>
      <c r="G16" s="54" t="str">
        <f t="shared" si="1"/>
        <v>НДС (%)</v>
      </c>
      <c r="H16" s="33" t="e">
        <f>ПозиционноеЦеновое[[#This Row],[Цена за ед  продукции (без НДС)]]*(1+ПозиционноеЦеновое[[#This Row],[НДС (%)]])</f>
        <v>#VALUE!</v>
      </c>
      <c r="I16" s="33">
        <f>ПозиционноеЦеновое[[#This Row],[Кол-во (объем)]]*ПозиционноеЦеновое[[#This Row],[Цена за ед  продукции (без НДС)]]</f>
        <v>0</v>
      </c>
      <c r="J16" s="34" t="e">
        <f>ПозиционноеЦеновое[[#This Row],[Кол-во (объем)]]*ПозиционноеЦеновое[[#This Row],[Цена за ед продукции (с НДС)]]</f>
        <v>#VALUE!</v>
      </c>
      <c r="K16" s="17"/>
    </row>
    <row r="17" spans="1:11" s="10" customFormat="1" ht="26.25" customHeight="1" x14ac:dyDescent="0.25">
      <c r="A17" s="9"/>
      <c r="B17" s="55" t="s">
        <v>56</v>
      </c>
      <c r="C17" s="52" t="s">
        <v>54</v>
      </c>
      <c r="D17" s="17" t="s">
        <v>42</v>
      </c>
      <c r="E17" s="53"/>
      <c r="F17" s="53"/>
      <c r="G17" s="54" t="str">
        <f t="shared" si="1"/>
        <v>НДС (%)</v>
      </c>
      <c r="H17" s="33" t="e">
        <f>ПозиционноеЦеновое[[#This Row],[Цена за ед  продукции (без НДС)]]*(1+ПозиционноеЦеновое[[#This Row],[НДС (%)]])</f>
        <v>#VALUE!</v>
      </c>
      <c r="I17" s="33">
        <f>ПозиционноеЦеновое[[#This Row],[Кол-во (объем)]]*ПозиционноеЦеновое[[#This Row],[Цена за ед  продукции (без НДС)]]</f>
        <v>0</v>
      </c>
      <c r="J17" s="34" t="e">
        <f>ПозиционноеЦеновое[[#This Row],[Кол-во (объем)]]*ПозиционноеЦеновое[[#This Row],[Цена за ед продукции (с НДС)]]</f>
        <v>#VALUE!</v>
      </c>
      <c r="K17" s="17"/>
    </row>
    <row r="18" spans="1:11" s="10" customFormat="1" ht="26.25" customHeight="1" x14ac:dyDescent="0.25">
      <c r="A18" s="9"/>
      <c r="B18" s="55" t="s">
        <v>57</v>
      </c>
      <c r="C18" s="52" t="s">
        <v>55</v>
      </c>
      <c r="D18" s="17" t="s">
        <v>42</v>
      </c>
      <c r="E18" s="53"/>
      <c r="F18" s="53"/>
      <c r="G18" s="54" t="str">
        <f t="shared" si="1"/>
        <v>НДС (%)</v>
      </c>
      <c r="H18" s="33" t="e">
        <f>ПозиционноеЦеновое[[#This Row],[Цена за ед  продукции (без НДС)]]*(1+ПозиционноеЦеновое[[#This Row],[НДС (%)]])</f>
        <v>#VALUE!</v>
      </c>
      <c r="I18" s="33">
        <f>ПозиционноеЦеновое[[#This Row],[Кол-во (объем)]]*ПозиционноеЦеновое[[#This Row],[Цена за ед  продукции (без НДС)]]</f>
        <v>0</v>
      </c>
      <c r="J18" s="34" t="e">
        <f>ПозиционноеЦеновое[[#This Row],[Кол-во (объем)]]*ПозиционноеЦеновое[[#This Row],[Цена за ед продукции (с НДС)]]</f>
        <v>#VALUE!</v>
      </c>
      <c r="K18" s="17"/>
    </row>
    <row r="19" spans="1:11" s="10" customFormat="1" ht="36" customHeight="1" x14ac:dyDescent="0.25">
      <c r="A19" s="9"/>
      <c r="B19" s="55" t="s">
        <v>58</v>
      </c>
      <c r="C19" s="52" t="s">
        <v>59</v>
      </c>
      <c r="D19" s="17" t="s">
        <v>42</v>
      </c>
      <c r="E19" s="53"/>
      <c r="F19" s="53"/>
      <c r="G19" s="54" t="str">
        <f t="shared" si="1"/>
        <v>НДС (%)</v>
      </c>
      <c r="H19" s="33" t="e">
        <f>ПозиционноеЦеновое[[#This Row],[Цена за ед  продукции (без НДС)]]*(1+ПозиционноеЦеновое[[#This Row],[НДС (%)]])</f>
        <v>#VALUE!</v>
      </c>
      <c r="I19" s="33">
        <f>ПозиционноеЦеновое[[#This Row],[Кол-во (объем)]]*ПозиционноеЦеновое[[#This Row],[Цена за ед  продукции (без НДС)]]</f>
        <v>0</v>
      </c>
      <c r="J19" s="34" t="e">
        <f>ПозиционноеЦеновое[[#This Row],[Кол-во (объем)]]*ПозиционноеЦеновое[[#This Row],[Цена за ед продукции (с НДС)]]</f>
        <v>#VALUE!</v>
      </c>
      <c r="K19" s="17"/>
    </row>
    <row r="20" spans="1:11" s="10" customFormat="1" ht="27" customHeight="1" x14ac:dyDescent="0.25">
      <c r="A20" s="9"/>
      <c r="B20" s="15">
        <v>5</v>
      </c>
      <c r="C20" s="24" t="s">
        <v>36</v>
      </c>
      <c r="D20" s="17" t="s">
        <v>42</v>
      </c>
      <c r="E20" s="16"/>
      <c r="F20" s="16"/>
      <c r="G20" s="54" t="str">
        <f t="shared" si="1"/>
        <v>НДС (%)</v>
      </c>
      <c r="H20" s="33" t="e">
        <f>ПозиционноеЦеновое[[#This Row],[Цена за ед  продукции (без НДС)]]*(1+ПозиционноеЦеновое[[#This Row],[НДС (%)]])</f>
        <v>#VALUE!</v>
      </c>
      <c r="I20" s="33">
        <f>ПозиционноеЦеновое[[#This Row],[Кол-во (объем)]]*ПозиционноеЦеновое[[#This Row],[Цена за ед  продукции (без НДС)]]</f>
        <v>0</v>
      </c>
      <c r="J20" s="34" t="e">
        <f>ПозиционноеЦеновое[[#This Row],[Кол-во (объем)]]*ПозиционноеЦеновое[[#This Row],[Цена за ед продукции (с НДС)]]</f>
        <v>#VALUE!</v>
      </c>
      <c r="K20" s="17"/>
    </row>
    <row r="21" spans="1:11" s="10" customFormat="1" ht="33" customHeight="1" x14ac:dyDescent="0.25">
      <c r="A21" s="9"/>
      <c r="B21" s="15">
        <v>6</v>
      </c>
      <c r="C21" s="24" t="s">
        <v>60</v>
      </c>
      <c r="D21" s="17" t="s">
        <v>43</v>
      </c>
      <c r="E21" s="16"/>
      <c r="F21" s="16"/>
      <c r="G21" s="54" t="str">
        <f t="shared" si="1"/>
        <v>НДС (%)</v>
      </c>
      <c r="H21" s="33" t="e">
        <f>ПозиционноеЦеновое[[#This Row],[Цена за ед  продукции (без НДС)]]*(1+ПозиционноеЦеновое[[#This Row],[НДС (%)]])</f>
        <v>#VALUE!</v>
      </c>
      <c r="I21" s="33">
        <f>ПозиционноеЦеновое[[#This Row],[Кол-во (объем)]]*ПозиционноеЦеновое[[#This Row],[Цена за ед  продукции (без НДС)]]</f>
        <v>0</v>
      </c>
      <c r="J21" s="34" t="e">
        <f>ПозиционноеЦеновое[[#This Row],[Кол-во (объем)]]*ПозиционноеЦеновое[[#This Row],[Цена за ед продукции (с НДС)]]</f>
        <v>#VALUE!</v>
      </c>
      <c r="K21" s="17"/>
    </row>
    <row r="22" spans="1:11" s="10" customFormat="1" ht="33" customHeight="1" x14ac:dyDescent="0.25">
      <c r="A22" s="9"/>
      <c r="B22" s="55" t="s">
        <v>63</v>
      </c>
      <c r="C22" s="52" t="s">
        <v>61</v>
      </c>
      <c r="D22" s="17" t="s">
        <v>62</v>
      </c>
      <c r="E22" s="53"/>
      <c r="F22" s="53"/>
      <c r="G22" s="54" t="str">
        <f t="shared" si="1"/>
        <v>НДС (%)</v>
      </c>
      <c r="H22" s="33" t="e">
        <f>ПозиционноеЦеновое[[#This Row],[Цена за ед  продукции (без НДС)]]*(1+ПозиционноеЦеновое[[#This Row],[НДС (%)]])</f>
        <v>#VALUE!</v>
      </c>
      <c r="I22" s="33">
        <f>ПозиционноеЦеновое[[#This Row],[Кол-во (объем)]]*ПозиционноеЦеновое[[#This Row],[Цена за ед  продукции (без НДС)]]</f>
        <v>0</v>
      </c>
      <c r="J22" s="34" t="e">
        <f>ПозиционноеЦеновое[[#This Row],[Кол-во (объем)]]*ПозиционноеЦеновое[[#This Row],[Цена за ед продукции (с НДС)]]</f>
        <v>#VALUE!</v>
      </c>
      <c r="K22" s="17"/>
    </row>
    <row r="23" spans="1:11" s="10" customFormat="1" ht="51.75" customHeight="1" x14ac:dyDescent="0.25">
      <c r="A23" s="9"/>
      <c r="B23" s="51">
        <v>7</v>
      </c>
      <c r="C23" s="52" t="s">
        <v>37</v>
      </c>
      <c r="D23" s="17" t="s">
        <v>43</v>
      </c>
      <c r="E23" s="53"/>
      <c r="F23" s="53"/>
      <c r="G23" s="54" t="str">
        <f t="shared" si="1"/>
        <v>НДС (%)</v>
      </c>
      <c r="H23" s="33" t="e">
        <f>ПозиционноеЦеновое[[#This Row],[Цена за ед  продукции (без НДС)]]*(1+ПозиционноеЦеновое[[#This Row],[НДС (%)]])</f>
        <v>#VALUE!</v>
      </c>
      <c r="I23" s="33">
        <f>ПозиционноеЦеновое[[#This Row],[Кол-во (объем)]]*ПозиционноеЦеновое[[#This Row],[Цена за ед  продукции (без НДС)]]</f>
        <v>0</v>
      </c>
      <c r="J23" s="34" t="e">
        <f>ПозиционноеЦеновое[[#This Row],[Кол-во (объем)]]*ПозиционноеЦеновое[[#This Row],[Цена за ед продукции (с НДС)]]</f>
        <v>#VALUE!</v>
      </c>
      <c r="K23" s="17"/>
    </row>
    <row r="24" spans="1:11" s="10" customFormat="1" ht="51.75" customHeight="1" x14ac:dyDescent="0.25">
      <c r="A24" s="9"/>
      <c r="B24" s="51">
        <v>8</v>
      </c>
      <c r="C24" s="52" t="s">
        <v>45</v>
      </c>
      <c r="D24" s="17" t="s">
        <v>43</v>
      </c>
      <c r="E24" s="53"/>
      <c r="F24" s="53"/>
      <c r="G24" s="54" t="str">
        <f t="shared" si="1"/>
        <v>НДС (%)</v>
      </c>
      <c r="H24" s="33" t="e">
        <f>ПозиционноеЦеновое[[#This Row],[Цена за ед  продукции (без НДС)]]*(1+ПозиционноеЦеновое[[#This Row],[НДС (%)]])</f>
        <v>#VALUE!</v>
      </c>
      <c r="I24" s="33">
        <f>ПозиционноеЦеновое[[#This Row],[Кол-во (объем)]]*ПозиционноеЦеновое[[#This Row],[Цена за ед  продукции (без НДС)]]</f>
        <v>0</v>
      </c>
      <c r="J24" s="34" t="e">
        <f>ПозиционноеЦеновое[[#This Row],[Кол-во (объем)]]*ПозиционноеЦеновое[[#This Row],[Цена за ед продукции (с НДС)]]</f>
        <v>#VALUE!</v>
      </c>
      <c r="K24" s="17"/>
    </row>
    <row r="25" spans="1:11" s="10" customFormat="1" ht="26.25" customHeight="1" x14ac:dyDescent="0.25">
      <c r="A25" s="9"/>
      <c r="B25" s="55" t="s">
        <v>65</v>
      </c>
      <c r="C25" s="52" t="s">
        <v>64</v>
      </c>
      <c r="D25" s="17" t="s">
        <v>62</v>
      </c>
      <c r="E25" s="53"/>
      <c r="F25" s="53"/>
      <c r="G25" s="54" t="str">
        <f t="shared" si="1"/>
        <v>НДС (%)</v>
      </c>
      <c r="H25" s="33" t="e">
        <f>ПозиционноеЦеновое[[#This Row],[Цена за ед  продукции (без НДС)]]*(1+ПозиционноеЦеновое[[#This Row],[НДС (%)]])</f>
        <v>#VALUE!</v>
      </c>
      <c r="I25" s="33">
        <f>ПозиционноеЦеновое[[#This Row],[Кол-во (объем)]]*ПозиционноеЦеновое[[#This Row],[Цена за ед  продукции (без НДС)]]</f>
        <v>0</v>
      </c>
      <c r="J25" s="34" t="e">
        <f>ПозиционноеЦеновое[[#This Row],[Кол-во (объем)]]*ПозиционноеЦеновое[[#This Row],[Цена за ед продукции (с НДС)]]</f>
        <v>#VALUE!</v>
      </c>
      <c r="K25" s="17"/>
    </row>
    <row r="26" spans="1:11" s="10" customFormat="1" ht="23.25" customHeight="1" x14ac:dyDescent="0.25">
      <c r="A26" s="9"/>
      <c r="B26" s="51">
        <v>9</v>
      </c>
      <c r="C26" s="52" t="s">
        <v>44</v>
      </c>
      <c r="D26" s="17" t="s">
        <v>43</v>
      </c>
      <c r="E26" s="53">
        <v>66605</v>
      </c>
      <c r="F26" s="53"/>
      <c r="G26" s="54" t="str">
        <f t="shared" si="1"/>
        <v>НДС (%)</v>
      </c>
      <c r="H26" s="33" t="e">
        <f>ПозиционноеЦеновое[[#This Row],[Цена за ед  продукции (без НДС)]]*(1+ПозиционноеЦеновое[[#This Row],[НДС (%)]])</f>
        <v>#VALUE!</v>
      </c>
      <c r="I26" s="33">
        <f>ПозиционноеЦеновое[[#This Row],[Кол-во (объем)]]*ПозиционноеЦеновое[[#This Row],[Цена за ед  продукции (без НДС)]]</f>
        <v>0</v>
      </c>
      <c r="J26" s="34" t="e">
        <f>ПозиционноеЦеновое[[#This Row],[Кол-во (объем)]]*ПозиционноеЦеновое[[#This Row],[Цена за ед продукции (с НДС)]]</f>
        <v>#VALUE!</v>
      </c>
      <c r="K26" s="17"/>
    </row>
    <row r="27" spans="1:11" s="10" customFormat="1" ht="63.75" customHeight="1" x14ac:dyDescent="0.25">
      <c r="A27" s="9"/>
      <c r="B27" s="51">
        <v>10</v>
      </c>
      <c r="C27" s="52" t="s">
        <v>46</v>
      </c>
      <c r="D27" s="17"/>
      <c r="E27" s="53">
        <v>72950</v>
      </c>
      <c r="F27" s="53"/>
      <c r="G27" s="54" t="str">
        <f t="shared" si="1"/>
        <v>НДС (%)</v>
      </c>
      <c r="H27" s="33" t="e">
        <f>ПозиционноеЦеновое[[#This Row],[Цена за ед  продукции (без НДС)]]*(1+ПозиционноеЦеновое[[#This Row],[НДС (%)]])</f>
        <v>#VALUE!</v>
      </c>
      <c r="I27" s="33">
        <f>ПозиционноеЦеновое[[#This Row],[Кол-во (объем)]]*ПозиционноеЦеновое[[#This Row],[Цена за ед  продукции (без НДС)]]</f>
        <v>0</v>
      </c>
      <c r="J27" s="34" t="e">
        <f>ПозиционноеЦеновое[[#This Row],[Кол-во (объем)]]*ПозиционноеЦеновое[[#This Row],[Цена за ед продукции (с НДС)]]</f>
        <v>#VALUE!</v>
      </c>
      <c r="K27" s="17"/>
    </row>
    <row r="28" spans="1:11" s="10" customFormat="1" ht="33.75" customHeight="1" x14ac:dyDescent="0.25">
      <c r="A28" s="9"/>
      <c r="B28" s="51">
        <v>11</v>
      </c>
      <c r="C28" s="52" t="s">
        <v>38</v>
      </c>
      <c r="D28" s="17" t="s">
        <v>47</v>
      </c>
      <c r="E28" s="53"/>
      <c r="F28" s="53"/>
      <c r="G28" s="54" t="str">
        <f t="shared" si="1"/>
        <v>НДС (%)</v>
      </c>
      <c r="H28" s="33" t="e">
        <f>ПозиционноеЦеновое[[#This Row],[Цена за ед  продукции (без НДС)]]*(1+ПозиционноеЦеновое[[#This Row],[НДС (%)]])</f>
        <v>#VALUE!</v>
      </c>
      <c r="I28" s="33">
        <f>ПозиционноеЦеновое[[#This Row],[Кол-во (объем)]]*ПозиционноеЦеновое[[#This Row],[Цена за ед  продукции (без НДС)]]</f>
        <v>0</v>
      </c>
      <c r="J28" s="34" t="e">
        <f>ПозиционноеЦеновое[[#This Row],[Кол-во (объем)]]*ПозиционноеЦеновое[[#This Row],[Цена за ед продукции (с НДС)]]</f>
        <v>#VALUE!</v>
      </c>
      <c r="K28" s="17"/>
    </row>
    <row r="29" spans="1:11" s="10" customFormat="1" ht="49.5" customHeight="1" x14ac:dyDescent="0.25">
      <c r="A29" s="9"/>
      <c r="B29" s="55" t="s">
        <v>66</v>
      </c>
      <c r="C29" s="52" t="s">
        <v>69</v>
      </c>
      <c r="D29" s="17" t="s">
        <v>47</v>
      </c>
      <c r="E29" s="53">
        <v>50.7</v>
      </c>
      <c r="F29" s="53"/>
      <c r="G29" s="54" t="str">
        <f t="shared" si="1"/>
        <v>НДС (%)</v>
      </c>
      <c r="H29" s="33" t="e">
        <f>ПозиционноеЦеновое[[#This Row],[Цена за ед  продукции (без НДС)]]*(1+ПозиционноеЦеновое[[#This Row],[НДС (%)]])</f>
        <v>#VALUE!</v>
      </c>
      <c r="I29" s="33">
        <f>ПозиционноеЦеновое[[#This Row],[Кол-во (объем)]]*ПозиционноеЦеновое[[#This Row],[Цена за ед  продукции (без НДС)]]</f>
        <v>0</v>
      </c>
      <c r="J29" s="34" t="e">
        <f>ПозиционноеЦеновое[[#This Row],[Кол-во (объем)]]*ПозиционноеЦеновое[[#This Row],[Цена за ед продукции (с НДС)]]</f>
        <v>#VALUE!</v>
      </c>
      <c r="K29" s="17"/>
    </row>
    <row r="30" spans="1:11" s="10" customFormat="1" ht="48" customHeight="1" x14ac:dyDescent="0.25">
      <c r="A30" s="9"/>
      <c r="B30" s="55" t="s">
        <v>67</v>
      </c>
      <c r="C30" s="52" t="s">
        <v>70</v>
      </c>
      <c r="D30" s="17" t="s">
        <v>47</v>
      </c>
      <c r="E30" s="53">
        <v>9.39</v>
      </c>
      <c r="F30" s="53"/>
      <c r="G30" s="54" t="str">
        <f t="shared" si="1"/>
        <v>НДС (%)</v>
      </c>
      <c r="H30" s="33" t="e">
        <f>ПозиционноеЦеновое[[#This Row],[Цена за ед  продукции (без НДС)]]*(1+ПозиционноеЦеновое[[#This Row],[НДС (%)]])</f>
        <v>#VALUE!</v>
      </c>
      <c r="I30" s="33">
        <f>ПозиционноеЦеновое[[#This Row],[Кол-во (объем)]]*ПозиционноеЦеновое[[#This Row],[Цена за ед  продукции (без НДС)]]</f>
        <v>0</v>
      </c>
      <c r="J30" s="34" t="e">
        <f>ПозиционноеЦеновое[[#This Row],[Кол-во (объем)]]*ПозиционноеЦеновое[[#This Row],[Цена за ед продукции (с НДС)]]</f>
        <v>#VALUE!</v>
      </c>
      <c r="K30" s="17"/>
    </row>
    <row r="31" spans="1:11" s="10" customFormat="1" ht="33.75" customHeight="1" x14ac:dyDescent="0.25">
      <c r="A31" s="9"/>
      <c r="B31" s="55" t="s">
        <v>68</v>
      </c>
      <c r="C31" s="52" t="s">
        <v>71</v>
      </c>
      <c r="D31" s="17" t="s">
        <v>47</v>
      </c>
      <c r="E31" s="53">
        <v>29.5</v>
      </c>
      <c r="F31" s="53"/>
      <c r="G31" s="54" t="str">
        <f t="shared" si="1"/>
        <v>НДС (%)</v>
      </c>
      <c r="H31" s="33" t="e">
        <f>ПозиционноеЦеновое[[#This Row],[Цена за ед  продукции (без НДС)]]*(1+ПозиционноеЦеновое[[#This Row],[НДС (%)]])</f>
        <v>#VALUE!</v>
      </c>
      <c r="I31" s="33">
        <f>ПозиционноеЦеновое[[#This Row],[Кол-во (объем)]]*ПозиционноеЦеновое[[#This Row],[Цена за ед  продукции (без НДС)]]</f>
        <v>0</v>
      </c>
      <c r="J31" s="34" t="e">
        <f>ПозиционноеЦеновое[[#This Row],[Кол-во (объем)]]*ПозиционноеЦеновое[[#This Row],[Цена за ед продукции (с НДС)]]</f>
        <v>#VALUE!</v>
      </c>
      <c r="K31" s="17"/>
    </row>
    <row r="32" spans="1:11" s="10" customFormat="1" ht="51.75" customHeight="1" x14ac:dyDescent="0.25">
      <c r="A32" s="9"/>
      <c r="B32" s="51">
        <v>12</v>
      </c>
      <c r="C32" s="52" t="s">
        <v>48</v>
      </c>
      <c r="D32" s="17" t="s">
        <v>49</v>
      </c>
      <c r="E32" s="53">
        <v>27818</v>
      </c>
      <c r="F32" s="53"/>
      <c r="G32" s="54" t="str">
        <f t="shared" si="1"/>
        <v>НДС (%)</v>
      </c>
      <c r="H32" s="33" t="e">
        <f>ПозиционноеЦеновое[[#This Row],[Цена за ед  продукции (без НДС)]]*(1+ПозиционноеЦеновое[[#This Row],[НДС (%)]])</f>
        <v>#VALUE!</v>
      </c>
      <c r="I32" s="33">
        <f>ПозиционноеЦеновое[[#This Row],[Кол-во (объем)]]*ПозиционноеЦеновое[[#This Row],[Цена за ед  продукции (без НДС)]]</f>
        <v>0</v>
      </c>
      <c r="J32" s="34" t="e">
        <f>ПозиционноеЦеновое[[#This Row],[Кол-во (объем)]]*ПозиционноеЦеновое[[#This Row],[Цена за ед продукции (с НДС)]]</f>
        <v>#VALUE!</v>
      </c>
      <c r="K32" s="17"/>
    </row>
    <row r="33" spans="2:11" s="10" customFormat="1" ht="21.75" customHeight="1" x14ac:dyDescent="0.25">
      <c r="B33" s="13"/>
      <c r="C33" s="35" t="s">
        <v>12</v>
      </c>
      <c r="D33" s="36"/>
      <c r="E33" s="33"/>
      <c r="F33" s="33"/>
      <c r="G33" s="37"/>
      <c r="H33" s="33"/>
      <c r="I33" s="33">
        <f>SUBTOTAL(109,I11:I11)</f>
        <v>0</v>
      </c>
      <c r="J33" s="34" t="e">
        <f>SUBTOTAL(109,J11:J11)</f>
        <v>#VALUE!</v>
      </c>
      <c r="K33" s="17"/>
    </row>
    <row r="34" spans="2:11" s="10" customFormat="1" ht="21.75" customHeight="1" x14ac:dyDescent="0.25">
      <c r="B34" s="11"/>
      <c r="C34" s="12"/>
      <c r="D34" s="12"/>
      <c r="E34" s="12"/>
      <c r="F34" s="12"/>
      <c r="G34" s="12"/>
      <c r="H34" s="12"/>
      <c r="I34" s="12"/>
      <c r="J34" s="12"/>
    </row>
    <row r="35" spans="2:11" s="10" customFormat="1" ht="21.75" customHeight="1" x14ac:dyDescent="0.25">
      <c r="B35" s="11"/>
    </row>
    <row r="36" spans="2:11" s="10" customFormat="1" ht="21.75" customHeight="1" x14ac:dyDescent="0.25">
      <c r="B36" s="11"/>
    </row>
    <row r="37" spans="2:11" s="10" customFormat="1" ht="21.75" customHeight="1" x14ac:dyDescent="0.25">
      <c r="B37" s="11"/>
    </row>
    <row r="38" spans="2:11" s="10" customFormat="1" ht="21.75" customHeight="1" x14ac:dyDescent="0.25">
      <c r="B38" s="11"/>
    </row>
    <row r="39" spans="2:11" s="10" customFormat="1" ht="21.75" customHeight="1" x14ac:dyDescent="0.25">
      <c r="B39" s="11"/>
    </row>
    <row r="40" spans="2:11" s="10" customFormat="1" ht="21.75" customHeight="1" x14ac:dyDescent="0.25">
      <c r="B40" s="11"/>
    </row>
    <row r="41" spans="2:11" s="10" customFormat="1" ht="21.75" customHeight="1" x14ac:dyDescent="0.25">
      <c r="B41" s="11"/>
    </row>
    <row r="42" spans="2:11" s="10" customFormat="1" ht="21.75" customHeight="1" x14ac:dyDescent="0.25">
      <c r="B42" s="11"/>
    </row>
    <row r="43" spans="2:11" s="10" customFormat="1" ht="21.75" customHeight="1" x14ac:dyDescent="0.25">
      <c r="B43" s="11"/>
    </row>
    <row r="44" spans="2:11" s="10" customFormat="1" ht="21.75" customHeight="1" x14ac:dyDescent="0.25">
      <c r="B44" s="11"/>
    </row>
    <row r="45" spans="2:11" s="10" customFormat="1" ht="21.75" customHeight="1" x14ac:dyDescent="0.25">
      <c r="B45" s="11"/>
    </row>
    <row r="46" spans="2:11" s="10" customFormat="1" ht="21.75" customHeight="1" x14ac:dyDescent="0.25">
      <c r="B46" s="11"/>
    </row>
    <row r="47" spans="2:11" s="10" customFormat="1" ht="21.75" customHeight="1" x14ac:dyDescent="0.25">
      <c r="B47" s="11"/>
    </row>
    <row r="48" spans="2:11" s="10" customFormat="1" ht="21.75" customHeight="1" x14ac:dyDescent="0.25">
      <c r="B48" s="11"/>
    </row>
    <row r="49" spans="2:2" s="10" customFormat="1" ht="21.75" customHeight="1" x14ac:dyDescent="0.25">
      <c r="B49" s="11"/>
    </row>
  </sheetData>
  <sheetProtection formatRows="0" insertRows="0" deleteRows="0" sort="0"/>
  <mergeCells count="12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</mergeCells>
  <dataValidations count="6"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." sqref="D8:E8" xr:uid="{00000000-0002-0000-0000-000005000000}">
      <formula1>"ОСНО,УСН,НПД"</formula1>
    </dataValidation>
    <dataValidation operator="notEqual" allowBlank="1" showInputMessage="1" showErrorMessage="1" error="Только число, не равное нулю." sqref="E11:E32" xr:uid="{00000000-0002-0000-0000-000000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:G32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1:F33 H11:J33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2" t="s">
        <v>32</v>
      </c>
    </row>
    <row r="2" spans="1:6" x14ac:dyDescent="0.25">
      <c r="A2" s="31" t="s">
        <v>31</v>
      </c>
    </row>
    <row r="3" spans="1:6" x14ac:dyDescent="0.25">
      <c r="A3" s="30" t="s">
        <v>30</v>
      </c>
    </row>
    <row r="4" spans="1:6" x14ac:dyDescent="0.25">
      <c r="A4" s="31" t="s">
        <v>29</v>
      </c>
    </row>
    <row r="5" spans="1:6" x14ac:dyDescent="0.25">
      <c r="A5" s="30" t="s">
        <v>28</v>
      </c>
    </row>
    <row r="6" spans="1:6" x14ac:dyDescent="0.25">
      <c r="A6" s="31" t="s">
        <v>27</v>
      </c>
    </row>
    <row r="7" spans="1:6" x14ac:dyDescent="0.25">
      <c r="A7" s="30" t="s">
        <v>26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1" t="s">
        <v>25</v>
      </c>
    </row>
    <row r="9" spans="1:6" x14ac:dyDescent="0.25">
      <c r="A9" s="30" t="s">
        <v>24</v>
      </c>
    </row>
    <row r="10" spans="1:6" x14ac:dyDescent="0.25">
      <c r="A10" s="31" t="s">
        <v>23</v>
      </c>
    </row>
    <row r="11" spans="1:6" x14ac:dyDescent="0.25">
      <c r="A11" s="30" t="s">
        <v>22</v>
      </c>
    </row>
    <row r="12" spans="1:6" x14ac:dyDescent="0.25">
      <c r="A12" s="31" t="s">
        <v>21</v>
      </c>
    </row>
    <row r="13" spans="1:6" x14ac:dyDescent="0.25">
      <c r="A13" s="30" t="s">
        <v>20</v>
      </c>
    </row>
    <row r="14" spans="1:6" x14ac:dyDescent="0.25">
      <c r="A14" s="29" t="s">
        <v>19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Ценовое предложение позиции</vt:lpstr>
      <vt:lpstr>Лист1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2026-08-20T05:48:10Z</dcterms:modified>
  <cp:category>Формы; Закупочная документация</cp:category>
</cp:coreProperties>
</file>